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75" yWindow="45" windowWidth="20385" windowHeight="12765"/>
  </bookViews>
  <sheets>
    <sheet name="УНЦ" sheetId="4" r:id="rId1"/>
  </sheets>
  <definedNames>
    <definedName name="_xlnm.Print_Area" localSheetId="0">УНЦ!$A$1:$I$50</definedName>
  </definedNames>
  <calcPr calcId="125725"/>
</workbook>
</file>

<file path=xl/calcChain.xml><?xml version="1.0" encoding="utf-8"?>
<calcChain xmlns="http://schemas.openxmlformats.org/spreadsheetml/2006/main">
  <c r="H43" i="4"/>
  <c r="H38"/>
  <c r="H37"/>
  <c r="I46"/>
  <c r="H48" l="1"/>
  <c r="H49"/>
  <c r="I48" l="1"/>
  <c r="H40" l="1"/>
  <c r="H46"/>
  <c r="H47" l="1"/>
  <c r="H42" l="1"/>
  <c r="H44" l="1"/>
</calcChain>
</file>

<file path=xl/sharedStrings.xml><?xml version="1.0" encoding="utf-8"?>
<sst xmlns="http://schemas.openxmlformats.org/spreadsheetml/2006/main" count="90" uniqueCount="77">
  <si>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</si>
  <si>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</si>
  <si>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</si>
  <si>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</si>
  <si>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</si>
  <si>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</si>
  <si>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</si>
  <si>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</si>
  <si>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</si>
  <si>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</si>
  <si>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</si>
  <si>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</si>
  <si>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</si>
  <si>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</si>
  <si>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</si>
  <si>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</si>
  <si>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</si>
  <si>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XXVII Проектно-изыскательские работы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</si>
  <si>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</si>
  <si>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</si>
  <si>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</si>
  <si>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</si>
  <si>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</si>
  <si>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</si>
  <si>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</si>
  <si>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</si>
  <si>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</si>
  <si>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</si>
  <si>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</si>
  <si>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</si>
  <si>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</si>
  <si>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</si>
  <si>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</si>
  <si>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</si>
  <si>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</si>
  <si>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</si>
  <si>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</si>
  <si>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</si>
  <si>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</si>
  <si>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</si>
  <si>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</si>
  <si>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</si>
  <si>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</si>
  <si>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</si>
  <si>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</si>
  <si>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</si>
  <si>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</si>
  <si>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</si>
  <si>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</si>
  <si>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</si>
  <si>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</si>
  <si>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</si>
  <si>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</si>
  <si>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</si>
  <si>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</si>
  <si>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</si>
  <si>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</si>
  <si>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</si>
  <si>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</si>
  <si>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</si>
  <si>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</si>
  <si>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</si>
  <si>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</si>
  <si>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</si>
  <si>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</si>
  <si>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</si>
  <si>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</si>
  <si>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</si>
  <si>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</si>
  <si>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</si>
  <si>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 </t>
  </si>
  <si>
    <t>Год раскрытия информации: 2026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</si>
  <si>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аппаратов"</t>
    </r>
  </si>
  <si>
    <r>
      <t>Идентификатор инвестиционного проекта:</t>
    </r>
    <r>
      <rPr>
        <b/>
        <sz val="14"/>
        <color theme="1"/>
        <rFont val="Times New Roman"/>
        <family val="1"/>
        <charset val="204"/>
      </rPr>
      <t xml:space="preserve"> Q_P004</t>
    </r>
  </si>
  <si>
    <r>
      <t xml:space="preserve">Тип инвестиционного проекта: </t>
    </r>
    <r>
      <rPr>
        <i/>
        <u/>
        <sz val="14"/>
        <color theme="1"/>
        <rFont val="Times New Roman"/>
        <family val="1"/>
        <charset val="204"/>
      </rPr>
      <t>Проектно-изыскательские работы</t>
    </r>
    <r>
      <rPr>
        <i/>
        <sz val="14"/>
        <color theme="1"/>
        <rFont val="Times New Roman"/>
        <family val="1"/>
        <charset val="204"/>
      </rPr>
      <t>, строительство, реконструкция, техническое перевооружение</t>
    </r>
  </si>
  <si>
    <t>ТП Кривозеровка</t>
  </si>
  <si>
    <t>П6-09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</si>
</sst>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20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3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50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5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4" customWidth="1"/>
    <col min="8" max="8" width="18.7109375" style="18" customWidth="1"/>
    <col min="9" max="9" width="18.7109375" style="1" customWidth="1"/>
    <col min="10" max="16384" width="8.85546875" style="1"/>
  </cols>
  <sheetData>
    <row r="1" spans="1:9" s="3" customFormat="1" ht="20.100000000000001" customHeight="1">
      <c r="B1" s="4"/>
      <c r="C1" s="6"/>
      <c r="D1" s="6"/>
      <c r="E1" s="6"/>
      <c r="F1" s="6"/>
      <c r="G1" s="6"/>
      <c r="H1" s="6"/>
    </row>
    <row r="2" spans="1:9" s="3" customFormat="1" ht="39.950000000000003" customHeight="1">
      <c r="A2" s="48" t="s">
        <v>13</v>
      </c>
      <c r="B2" s="48"/>
      <c r="C2" s="48"/>
      <c r="D2" s="48"/>
      <c r="E2" s="48"/>
      <c r="F2" s="48"/>
      <c r="G2" s="48"/>
      <c r="H2" s="48"/>
      <c r="I2" s="48"/>
    </row>
    <row r="3" spans="1:9" s="3" customFormat="1" ht="20.100000000000001" customHeight="1">
      <c r="B3" s="4"/>
      <c r="C3" s="6"/>
      <c r="D3" s="6"/>
      <c r="E3" s="6"/>
      <c r="F3" s="6"/>
      <c r="G3" s="6"/>
      <c r="H3" s="6"/>
    </row>
    <row r="4" spans="1:9" s="3" customFormat="1" ht="20.100000000000001" customHeight="1">
      <c r="A4" s="49" t="s">
        <v>66</v>
      </c>
      <c r="B4" s="50"/>
      <c r="C4" s="50"/>
      <c r="D4" s="50"/>
      <c r="E4" s="50"/>
      <c r="F4" s="50"/>
      <c r="G4" s="50"/>
      <c r="H4" s="50"/>
      <c r="I4" s="50"/>
    </row>
    <row r="5" spans="1:9" s="3" customFormat="1" ht="20.100000000000001" customHeight="1">
      <c r="A5" s="51" t="s">
        <v>12</v>
      </c>
      <c r="B5" s="51"/>
      <c r="C5" s="51"/>
      <c r="D5" s="51"/>
      <c r="E5" s="51"/>
      <c r="F5" s="51"/>
      <c r="G5" s="51"/>
      <c r="H5" s="51"/>
      <c r="I5" s="51"/>
    </row>
    <row r="6" spans="1:9" s="3" customFormat="1" ht="20.100000000000001" customHeight="1">
      <c r="B6" s="4"/>
      <c r="C6" s="6"/>
      <c r="D6" s="6"/>
      <c r="E6" s="6"/>
      <c r="F6" s="6"/>
      <c r="G6" s="6"/>
      <c r="H6" s="6"/>
    </row>
    <row r="7" spans="1:9" s="3" customFormat="1" ht="20.100000000000001" customHeight="1">
      <c r="A7" s="52" t="s">
        <v>71</v>
      </c>
      <c r="B7" s="53"/>
      <c r="C7" s="53"/>
      <c r="D7" s="53"/>
      <c r="E7" s="53"/>
      <c r="F7" s="53"/>
      <c r="G7" s="53"/>
      <c r="H7" s="53"/>
      <c r="I7" s="53"/>
    </row>
    <row r="8" spans="1:9" s="3" customFormat="1" ht="20.100000000000001" customHeight="1">
      <c r="B8" s="4"/>
      <c r="C8" s="6"/>
      <c r="D8" s="6"/>
      <c r="E8" s="6"/>
      <c r="F8" s="6"/>
      <c r="G8" s="6"/>
      <c r="H8" s="6"/>
    </row>
    <row r="9" spans="1:9" ht="39.950000000000003" customHeight="1">
      <c r="A9" s="54" t="s">
        <v>72</v>
      </c>
      <c r="B9" s="55"/>
      <c r="C9" s="55"/>
      <c r="D9" s="55"/>
      <c r="E9" s="55"/>
      <c r="F9" s="55"/>
      <c r="G9" s="55"/>
      <c r="H9" s="55"/>
      <c r="I9" s="55"/>
    </row>
    <row r="10" spans="1:9" ht="20.100000000000001" customHeight="1">
      <c r="A10" s="54" t="s">
        <v>73</v>
      </c>
      <c r="B10" s="55"/>
      <c r="C10" s="55"/>
      <c r="D10" s="55"/>
      <c r="E10" s="55"/>
      <c r="F10" s="55"/>
      <c r="G10" s="55"/>
      <c r="H10" s="55"/>
      <c r="I10" s="55"/>
    </row>
    <row r="11" spans="1:9" s="3" customFormat="1" ht="20.100000000000001" customHeight="1">
      <c r="A11" s="54" t="s">
        <v>67</v>
      </c>
      <c r="B11" s="54"/>
      <c r="C11" s="54"/>
      <c r="D11" s="54"/>
      <c r="E11" s="54"/>
      <c r="F11" s="54"/>
      <c r="G11" s="54"/>
      <c r="H11" s="54"/>
      <c r="I11" s="54"/>
    </row>
    <row r="12" spans="1:9" s="3" customFormat="1" ht="20.100000000000001" customHeight="1">
      <c r="A12" s="54" t="s">
        <v>74</v>
      </c>
      <c r="B12" s="54"/>
      <c r="C12" s="54"/>
      <c r="D12" s="54"/>
      <c r="E12" s="54"/>
      <c r="F12" s="54"/>
      <c r="G12" s="54"/>
      <c r="H12" s="54"/>
      <c r="I12" s="54"/>
    </row>
    <row r="13" spans="1:9" s="3" customFormat="1" ht="20.100000000000001" customHeight="1">
      <c r="A13" s="5"/>
      <c r="B13" s="5"/>
      <c r="C13" s="7"/>
      <c r="D13" s="7"/>
      <c r="E13" s="7"/>
      <c r="F13" s="26"/>
      <c r="G13" s="26"/>
      <c r="H13" s="19"/>
      <c r="I13" s="5"/>
    </row>
    <row r="14" spans="1:9" s="3" customFormat="1" ht="60" customHeight="1">
      <c r="A14" s="58" t="s">
        <v>70</v>
      </c>
      <c r="B14" s="58"/>
      <c r="C14" s="58"/>
      <c r="D14" s="58"/>
      <c r="E14" s="58"/>
      <c r="F14" s="58"/>
      <c r="G14" s="58"/>
      <c r="H14" s="58"/>
      <c r="I14" s="58"/>
    </row>
    <row r="15" spans="1:9" ht="20.100000000000001" customHeight="1">
      <c r="A15" s="56" t="s">
        <v>5</v>
      </c>
      <c r="B15" s="56"/>
      <c r="C15" s="56"/>
      <c r="D15" s="56"/>
      <c r="E15" s="56"/>
      <c r="F15" s="56"/>
      <c r="G15" s="56"/>
      <c r="H15" s="56"/>
      <c r="I15" s="56"/>
    </row>
    <row r="16" spans="1:9" s="2" customFormat="1" ht="50.1" customHeight="1">
      <c r="A16" s="57" t="s">
        <v>0</v>
      </c>
      <c r="B16" s="57" t="s">
        <v>1</v>
      </c>
      <c r="C16" s="57" t="s">
        <v>60</v>
      </c>
      <c r="D16" s="57" t="s">
        <v>15</v>
      </c>
      <c r="E16" s="57" t="s">
        <v>16</v>
      </c>
      <c r="F16" s="57" t="s">
        <v>48</v>
      </c>
      <c r="G16" s="57" t="s">
        <v>49</v>
      </c>
      <c r="H16" s="57" t="s">
        <v>57</v>
      </c>
      <c r="I16" s="57"/>
    </row>
    <row r="17" spans="1:9" s="15" customFormat="1" ht="50.1" customHeight="1">
      <c r="A17" s="57"/>
      <c r="B17" s="57"/>
      <c r="C17" s="57"/>
      <c r="D17" s="57"/>
      <c r="E17" s="57"/>
      <c r="F17" s="57"/>
      <c r="G17" s="57"/>
      <c r="H17" s="57"/>
      <c r="I17" s="57"/>
    </row>
    <row r="18" spans="1:9" s="16" customFormat="1" ht="20.100000000000001" customHeight="1">
      <c r="A18" s="12">
        <v>1</v>
      </c>
      <c r="B18" s="68" t="s">
        <v>3</v>
      </c>
      <c r="C18" s="69"/>
      <c r="D18" s="69"/>
      <c r="E18" s="69"/>
      <c r="F18" s="69"/>
      <c r="G18" s="69"/>
      <c r="H18" s="69"/>
      <c r="I18" s="70"/>
    </row>
    <row r="19" spans="1:9" s="16" customFormat="1" ht="20.100000000000001" customHeight="1">
      <c r="A19" s="20" t="s">
        <v>21</v>
      </c>
      <c r="B19" s="11" t="s">
        <v>40</v>
      </c>
      <c r="C19" s="25"/>
      <c r="D19" s="25"/>
      <c r="E19" s="25"/>
      <c r="F19" s="25"/>
      <c r="G19" s="25"/>
      <c r="H19" s="59">
        <v>2026</v>
      </c>
      <c r="I19" s="59"/>
    </row>
    <row r="20" spans="1:9" s="16" customFormat="1" ht="20.100000000000001" customHeight="1">
      <c r="A20" s="20" t="s">
        <v>22</v>
      </c>
      <c r="B20" s="11" t="s">
        <v>43</v>
      </c>
      <c r="C20" s="25"/>
      <c r="D20" s="25"/>
      <c r="E20" s="25"/>
      <c r="F20" s="25"/>
      <c r="G20" s="25"/>
      <c r="H20" s="59">
        <v>2026</v>
      </c>
      <c r="I20" s="59"/>
    </row>
    <row r="21" spans="1:9" s="16" customFormat="1" ht="20.100000000000001" customHeight="1">
      <c r="A21" s="20" t="s">
        <v>23</v>
      </c>
      <c r="B21" s="11" t="s">
        <v>58</v>
      </c>
      <c r="C21" s="25"/>
      <c r="D21" s="25"/>
      <c r="E21" s="25"/>
      <c r="F21" s="25"/>
      <c r="G21" s="25"/>
      <c r="H21" s="59" t="s">
        <v>75</v>
      </c>
      <c r="I21" s="59"/>
    </row>
    <row r="22" spans="1:9" s="16" customFormat="1" ht="20.100000000000001" customHeight="1">
      <c r="A22" s="20" t="s">
        <v>24</v>
      </c>
      <c r="B22" s="11" t="s">
        <v>4</v>
      </c>
      <c r="C22" s="25"/>
      <c r="D22" s="25"/>
      <c r="E22" s="25"/>
      <c r="F22" s="25"/>
      <c r="G22" s="25"/>
      <c r="H22" s="59" t="s">
        <v>6</v>
      </c>
      <c r="I22" s="59"/>
    </row>
    <row r="23" spans="1:9" s="16" customFormat="1" ht="20.100000000000001" customHeight="1">
      <c r="A23" s="20" t="s">
        <v>25</v>
      </c>
      <c r="B23" s="11" t="s">
        <v>7</v>
      </c>
      <c r="C23" s="9"/>
      <c r="D23" s="9"/>
      <c r="E23" s="9"/>
      <c r="F23" s="9"/>
      <c r="G23" s="9"/>
      <c r="H23" s="59" t="s">
        <v>50</v>
      </c>
      <c r="I23" s="59"/>
    </row>
    <row r="24" spans="1:9" s="16" customFormat="1" ht="20.100000000000001" customHeight="1">
      <c r="A24" s="20" t="s">
        <v>26</v>
      </c>
      <c r="B24" s="11" t="s">
        <v>8</v>
      </c>
      <c r="C24" s="9"/>
      <c r="D24" s="9"/>
      <c r="E24" s="9"/>
      <c r="F24" s="9"/>
      <c r="G24" s="9"/>
      <c r="H24" s="59" t="s">
        <v>50</v>
      </c>
      <c r="I24" s="59"/>
    </row>
    <row r="25" spans="1:9" s="16" customFormat="1" ht="20.100000000000001" customHeight="1">
      <c r="A25" s="20" t="s">
        <v>27</v>
      </c>
      <c r="B25" s="11" t="s">
        <v>9</v>
      </c>
      <c r="C25" s="9"/>
      <c r="D25" s="9"/>
      <c r="E25" s="9"/>
      <c r="F25" s="9"/>
      <c r="G25" s="9"/>
      <c r="H25" s="59" t="s">
        <v>50</v>
      </c>
      <c r="I25" s="59"/>
    </row>
    <row r="26" spans="1:9" s="16" customFormat="1" ht="20.100000000000001" customHeight="1">
      <c r="A26" s="20" t="s">
        <v>28</v>
      </c>
      <c r="B26" s="11" t="s">
        <v>52</v>
      </c>
      <c r="C26" s="9"/>
      <c r="D26" s="9"/>
      <c r="E26" s="9"/>
      <c r="F26" s="9"/>
      <c r="G26" s="9"/>
      <c r="H26" s="59" t="s">
        <v>50</v>
      </c>
      <c r="I26" s="59"/>
    </row>
    <row r="27" spans="1:9" s="16" customFormat="1" ht="20.100000000000001" customHeight="1">
      <c r="A27" s="20" t="s">
        <v>29</v>
      </c>
      <c r="B27" s="11" t="s">
        <v>14</v>
      </c>
      <c r="C27" s="9"/>
      <c r="D27" s="9"/>
      <c r="E27" s="9"/>
      <c r="F27" s="9"/>
      <c r="G27" s="9"/>
      <c r="H27" s="59" t="s">
        <v>50</v>
      </c>
      <c r="I27" s="59"/>
    </row>
    <row r="28" spans="1:9" s="16" customFormat="1" ht="20.100000000000001" customHeight="1">
      <c r="A28" s="20" t="s">
        <v>30</v>
      </c>
      <c r="B28" s="11" t="s">
        <v>2</v>
      </c>
      <c r="C28" s="9"/>
      <c r="D28" s="9"/>
      <c r="E28" s="9"/>
      <c r="F28" s="9"/>
      <c r="G28" s="9"/>
      <c r="H28" s="59" t="s">
        <v>50</v>
      </c>
      <c r="I28" s="59"/>
    </row>
    <row r="29" spans="1:9" s="16" customFormat="1" ht="20.100000000000001" customHeight="1">
      <c r="A29" s="20" t="s">
        <v>31</v>
      </c>
      <c r="B29" s="11" t="s">
        <v>51</v>
      </c>
      <c r="C29" s="9"/>
      <c r="D29" s="9"/>
      <c r="E29" s="9"/>
      <c r="F29" s="9"/>
      <c r="G29" s="9"/>
      <c r="H29" s="59" t="s">
        <v>50</v>
      </c>
      <c r="I29" s="59"/>
    </row>
    <row r="30" spans="1:9" s="16" customFormat="1" ht="20.100000000000001" customHeight="1">
      <c r="A30" s="20" t="s">
        <v>32</v>
      </c>
      <c r="B30" s="11" t="s">
        <v>53</v>
      </c>
      <c r="C30" s="9"/>
      <c r="D30" s="9"/>
      <c r="E30" s="9"/>
      <c r="F30" s="9"/>
      <c r="G30" s="9"/>
      <c r="H30" s="59" t="s">
        <v>50</v>
      </c>
      <c r="I30" s="59"/>
    </row>
    <row r="31" spans="1:9" s="16" customFormat="1" ht="20.100000000000001" customHeight="1">
      <c r="A31" s="20" t="s">
        <v>41</v>
      </c>
      <c r="B31" s="11" t="s">
        <v>18</v>
      </c>
      <c r="C31" s="9"/>
      <c r="D31" s="9"/>
      <c r="E31" s="9"/>
      <c r="F31" s="9"/>
      <c r="G31" s="9"/>
      <c r="H31" s="59" t="s">
        <v>50</v>
      </c>
      <c r="I31" s="59"/>
    </row>
    <row r="32" spans="1:9" s="16" customFormat="1" ht="20.100000000000001" customHeight="1">
      <c r="A32" s="20" t="s">
        <v>42</v>
      </c>
      <c r="B32" s="11" t="s">
        <v>19</v>
      </c>
      <c r="C32" s="9"/>
      <c r="D32" s="9"/>
      <c r="E32" s="9"/>
      <c r="F32" s="9"/>
      <c r="G32" s="9"/>
      <c r="H32" s="59" t="s">
        <v>50</v>
      </c>
      <c r="I32" s="59"/>
    </row>
    <row r="33" spans="1:9" s="16" customFormat="1" ht="20.100000000000001" customHeight="1">
      <c r="A33" s="20" t="s">
        <v>56</v>
      </c>
      <c r="B33" s="11" t="s">
        <v>20</v>
      </c>
      <c r="C33" s="9"/>
      <c r="D33" s="9"/>
      <c r="E33" s="9"/>
      <c r="F33" s="9"/>
      <c r="G33" s="9"/>
      <c r="H33" s="59" t="s">
        <v>50</v>
      </c>
      <c r="I33" s="59"/>
    </row>
    <row r="34" spans="1:9" s="16" customFormat="1" ht="20.100000000000001" customHeight="1">
      <c r="A34" s="20" t="s">
        <v>59</v>
      </c>
      <c r="B34" s="11" t="s">
        <v>55</v>
      </c>
      <c r="C34" s="9"/>
      <c r="D34" s="9"/>
      <c r="E34" s="9"/>
      <c r="F34" s="9"/>
      <c r="G34" s="9"/>
      <c r="H34" s="59" t="s">
        <v>50</v>
      </c>
      <c r="I34" s="59"/>
    </row>
    <row r="35" spans="1:9" s="17" customFormat="1" ht="20.100000000000001" customHeight="1">
      <c r="A35" s="21" t="s">
        <v>61</v>
      </c>
      <c r="B35" s="68" t="s">
        <v>10</v>
      </c>
      <c r="C35" s="69"/>
      <c r="D35" s="69"/>
      <c r="E35" s="69"/>
      <c r="F35" s="69"/>
      <c r="G35" s="69"/>
      <c r="H35" s="69"/>
      <c r="I35" s="70"/>
    </row>
    <row r="36" spans="1:9" s="17" customFormat="1" ht="20.100000000000001" customHeight="1">
      <c r="A36" s="38" t="s">
        <v>33</v>
      </c>
      <c r="B36" s="65" t="s">
        <v>17</v>
      </c>
      <c r="C36" s="66"/>
      <c r="D36" s="66"/>
      <c r="E36" s="66"/>
      <c r="F36" s="66"/>
      <c r="G36" s="66"/>
      <c r="H36" s="66"/>
      <c r="I36" s="67"/>
    </row>
    <row r="37" spans="1:9" s="43" customFormat="1" ht="39.950000000000003" customHeight="1">
      <c r="A37" s="35" t="s">
        <v>62</v>
      </c>
      <c r="B37" s="32" t="s">
        <v>68</v>
      </c>
      <c r="C37" s="46" t="s">
        <v>76</v>
      </c>
      <c r="D37" s="36" t="s">
        <v>69</v>
      </c>
      <c r="E37" s="37">
        <v>4255.01</v>
      </c>
      <c r="F37" s="44" t="s">
        <v>50</v>
      </c>
      <c r="G37" s="44" t="s">
        <v>50</v>
      </c>
      <c r="H37" s="47">
        <f>E37</f>
        <v>4255.01</v>
      </c>
      <c r="I37" s="47"/>
    </row>
    <row r="38" spans="1:9" s="17" customFormat="1" ht="20.100000000000001" customHeight="1">
      <c r="A38" s="20"/>
      <c r="B38" s="27" t="s">
        <v>65</v>
      </c>
      <c r="C38" s="28"/>
      <c r="D38" s="10"/>
      <c r="E38" s="29"/>
      <c r="F38" s="29"/>
      <c r="G38" s="29"/>
      <c r="H38" s="61">
        <f>H37</f>
        <v>4255.01</v>
      </c>
      <c r="I38" s="61"/>
    </row>
    <row r="39" spans="1:9" s="17" customFormat="1" ht="20.100000000000001" customHeight="1">
      <c r="A39" s="21" t="s">
        <v>64</v>
      </c>
      <c r="B39" s="68" t="s">
        <v>63</v>
      </c>
      <c r="C39" s="69"/>
      <c r="D39" s="69"/>
      <c r="E39" s="69"/>
      <c r="F39" s="69"/>
      <c r="G39" s="69"/>
      <c r="H39" s="69"/>
      <c r="I39" s="70"/>
    </row>
    <row r="40" spans="1:9" s="17" customFormat="1" ht="39.950000000000003" customHeight="1">
      <c r="A40" s="21" t="s">
        <v>54</v>
      </c>
      <c r="B40" s="30" t="s">
        <v>47</v>
      </c>
      <c r="C40" s="31"/>
      <c r="D40" s="31"/>
      <c r="E40" s="31"/>
      <c r="F40" s="31"/>
      <c r="G40" s="31"/>
      <c r="H40" s="63">
        <f>H38</f>
        <v>4255.01</v>
      </c>
      <c r="I40" s="63"/>
    </row>
    <row r="41" spans="1:9" s="17" customFormat="1" ht="39.950000000000003" customHeight="1">
      <c r="A41" s="21" t="s">
        <v>34</v>
      </c>
      <c r="B41" s="30" t="s">
        <v>46</v>
      </c>
      <c r="C41" s="14"/>
      <c r="D41" s="14"/>
      <c r="E41" s="14"/>
      <c r="F41" s="14"/>
      <c r="G41" s="14"/>
      <c r="H41" s="62">
        <v>0</v>
      </c>
      <c r="I41" s="62"/>
    </row>
    <row r="42" spans="1:9" s="16" customFormat="1" ht="39.950000000000003" customHeight="1">
      <c r="A42" s="21" t="s">
        <v>35</v>
      </c>
      <c r="B42" s="13" t="s">
        <v>11</v>
      </c>
      <c r="C42" s="25"/>
      <c r="D42" s="25"/>
      <c r="E42" s="25"/>
      <c r="F42" s="25"/>
      <c r="G42" s="25"/>
      <c r="H42" s="64">
        <f>H41+H40</f>
        <v>4255.01</v>
      </c>
      <c r="I42" s="64"/>
    </row>
    <row r="43" spans="1:9" s="16" customFormat="1" ht="39.950000000000003" customHeight="1">
      <c r="A43" s="21" t="s">
        <v>36</v>
      </c>
      <c r="B43" s="13" t="s">
        <v>38</v>
      </c>
      <c r="C43" s="25"/>
      <c r="D43" s="25"/>
      <c r="E43" s="25"/>
      <c r="F43" s="25"/>
      <c r="G43" s="25"/>
      <c r="H43" s="64">
        <f>H42*1.22</f>
        <v>5191.1122000000005</v>
      </c>
      <c r="I43" s="64"/>
    </row>
    <row r="44" spans="1:9" s="16" customFormat="1" ht="39.950000000000003" customHeight="1">
      <c r="A44" s="21" t="s">
        <v>37</v>
      </c>
      <c r="B44" s="13" t="s">
        <v>39</v>
      </c>
      <c r="C44" s="22"/>
      <c r="D44" s="22"/>
      <c r="E44" s="22"/>
      <c r="F44" s="22"/>
      <c r="G44" s="22"/>
      <c r="H44" s="60">
        <f>H46+H47+H48+H49+H50+I46+I47+I48+I49+I50</f>
        <v>5318.7625000000007</v>
      </c>
      <c r="I44" s="60"/>
    </row>
    <row r="45" spans="1:9" s="16" customFormat="1" ht="20.100000000000001" customHeight="1">
      <c r="A45" s="33"/>
      <c r="B45" s="33"/>
      <c r="C45" s="33"/>
      <c r="D45" s="33"/>
      <c r="E45" s="33"/>
      <c r="F45" s="33"/>
      <c r="G45" s="33"/>
      <c r="H45" s="39" t="s">
        <v>44</v>
      </c>
      <c r="I45" s="39" t="s">
        <v>45</v>
      </c>
    </row>
    <row r="46" spans="1:9" s="16" customFormat="1" ht="20.100000000000001" customHeight="1">
      <c r="A46" s="23"/>
      <c r="B46" s="40">
        <v>2025</v>
      </c>
      <c r="C46" s="41"/>
      <c r="D46" s="41"/>
      <c r="E46" s="45">
        <v>1.25</v>
      </c>
      <c r="F46" s="42"/>
      <c r="G46" s="42"/>
      <c r="H46" s="34">
        <f>IF(B46=$H$19,E$46*H$40,0)</f>
        <v>0</v>
      </c>
      <c r="I46" s="34">
        <f>IF(B46=$H$20,E46*H$41,0)*OR($E46*$H39)</f>
        <v>0</v>
      </c>
    </row>
    <row r="47" spans="1:9" s="16" customFormat="1" ht="20.100000000000001" customHeight="1">
      <c r="A47" s="23"/>
      <c r="B47" s="40">
        <v>2026</v>
      </c>
      <c r="C47" s="41"/>
      <c r="D47" s="41"/>
      <c r="E47" s="45">
        <v>1.25</v>
      </c>
      <c r="F47" s="42"/>
      <c r="G47" s="42"/>
      <c r="H47" s="34">
        <f>IF(B47=$H$19,E$46*H$40,0)</f>
        <v>5318.7625000000007</v>
      </c>
      <c r="I47" s="34">
        <v>0</v>
      </c>
    </row>
    <row r="48" spans="1:9" s="16" customFormat="1" ht="20.100000000000001" customHeight="1">
      <c r="A48" s="23"/>
      <c r="B48" s="40">
        <v>2027</v>
      </c>
      <c r="C48" s="41"/>
      <c r="D48" s="41"/>
      <c r="E48" s="45">
        <v>1.35</v>
      </c>
      <c r="F48" s="42"/>
      <c r="G48" s="42"/>
      <c r="H48" s="34">
        <f>IF(B48=$H$19,E$46*H$40,0)</f>
        <v>0</v>
      </c>
      <c r="I48" s="34">
        <f>IF(B48=$H$20,E48*H$41,0)*OR($E48*$H41)</f>
        <v>0</v>
      </c>
    </row>
    <row r="49" spans="1:9" s="16" customFormat="1" ht="20.100000000000001" customHeight="1">
      <c r="A49" s="23"/>
      <c r="B49" s="40">
        <v>2028</v>
      </c>
      <c r="C49" s="41"/>
      <c r="D49" s="41"/>
      <c r="E49" s="45">
        <v>1.35</v>
      </c>
      <c r="F49" s="42"/>
      <c r="G49" s="42"/>
      <c r="H49" s="34">
        <f>IF(B49=$H$19,E$46*H$40,0)</f>
        <v>0</v>
      </c>
      <c r="I49" s="34">
        <v>0</v>
      </c>
    </row>
    <row r="50" spans="1:9" s="16" customFormat="1" ht="20.100000000000001" customHeight="1">
      <c r="A50" s="23"/>
      <c r="B50" s="40">
        <v>2029</v>
      </c>
      <c r="C50" s="41"/>
      <c r="D50" s="41"/>
      <c r="E50" s="45">
        <v>1.45</v>
      </c>
      <c r="F50" s="42"/>
      <c r="G50" s="42"/>
      <c r="H50" s="34">
        <v>0</v>
      </c>
      <c r="I50" s="34">
        <v>0</v>
      </c>
    </row>
  </sheetData>
  <mergeCells count="45">
    <mergeCell ref="H44:I44"/>
    <mergeCell ref="H16:I17"/>
    <mergeCell ref="H38:I38"/>
    <mergeCell ref="H41:I41"/>
    <mergeCell ref="H40:I40"/>
    <mergeCell ref="H42:I42"/>
    <mergeCell ref="H43:I43"/>
    <mergeCell ref="B36:I36"/>
    <mergeCell ref="B39:I39"/>
    <mergeCell ref="H21:I21"/>
    <mergeCell ref="H22:I22"/>
    <mergeCell ref="B18:I18"/>
    <mergeCell ref="B35:I35"/>
    <mergeCell ref="H33:I33"/>
    <mergeCell ref="H24:I24"/>
    <mergeCell ref="H25:I25"/>
    <mergeCell ref="H26:I26"/>
    <mergeCell ref="H32:I32"/>
    <mergeCell ref="H34:I34"/>
    <mergeCell ref="H28:I28"/>
    <mergeCell ref="H27:I27"/>
    <mergeCell ref="H29:I29"/>
    <mergeCell ref="H30:I30"/>
    <mergeCell ref="H31:I31"/>
    <mergeCell ref="H19:I19"/>
    <mergeCell ref="F16:F17"/>
    <mergeCell ref="G16:G17"/>
    <mergeCell ref="H20:I20"/>
    <mergeCell ref="H23:I23"/>
    <mergeCell ref="H37:I37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2026-04-24T07:44:45Z</dcterms:modified>
</cp:coreProperties>
</file>